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adikou\Desktop\2Κ_2019 ΔΙΚΑΣΤΙΚΗ ΕΦΑΡΜΟΓΗ\ΠΕ\2Κ_2019 ΠΕ 14.10.2025\ΠΡΟΕΤΟΙΜΑΣΙΑ ΓΙΑ ΠΡΟΣΚΛΗΣΗ\ΠΡΟΣΚΛΗΣΗ ΓΙΑ ΠΕ ΔΙΟΙΚΗΤΙΚΟΥ ΟΙΚΟΝΟΜΙΚΟΥ ΘΕΣΗ 519 ΧΕ\"/>
    </mc:Choice>
  </mc:AlternateContent>
  <xr:revisionPtr revIDLastSave="0" documentId="13_ncr:1_{337A05B6-8068-402B-A71F-9AB649F5A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για ανάρτηση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B26" i="1"/>
  <c r="B16" i="1"/>
  <c r="B22" i="1"/>
  <c r="B18" i="1"/>
  <c r="B6" i="1"/>
  <c r="B19" i="1"/>
  <c r="B15" i="1"/>
  <c r="B17" i="1"/>
  <c r="B20" i="1"/>
  <c r="B8" i="1"/>
  <c r="B29" i="1"/>
  <c r="B10" i="1"/>
  <c r="B11" i="1"/>
  <c r="B9" i="1"/>
  <c r="B14" i="1"/>
  <c r="B24" i="1"/>
  <c r="B32" i="1"/>
  <c r="B25" i="1"/>
  <c r="B31" i="1"/>
  <c r="B12" i="1"/>
  <c r="B13" i="1"/>
  <c r="B27" i="1"/>
  <c r="B7" i="1"/>
  <c r="B23" i="1"/>
  <c r="B5" i="1"/>
  <c r="B4" i="1"/>
  <c r="B28" i="1"/>
  <c r="B33" i="1"/>
  <c r="B21" i="1"/>
</calcChain>
</file>

<file path=xl/sharedStrings.xml><?xml version="1.0" encoding="utf-8"?>
<sst xmlns="http://schemas.openxmlformats.org/spreadsheetml/2006/main" count="4" uniqueCount="4">
  <si>
    <t>Α/Α</t>
  </si>
  <si>
    <t>ΑΣΕΠ
Β΄ΔΙΕΥΘΥΝΣΗ ΕΠΙΛΟΓΗΣ ΠΡΟΣΩΠΙΚΟΥ</t>
  </si>
  <si>
    <t xml:space="preserve">ΠΡΟΚΗΡΥΞΗ 2Κ/2019
ΚΑΤΗΓΟΡΙΑ ΠΑΝΕΠΙΣΤΗΜΙΑΚΗΣ ΕΚΠΑΙΔΕΥΣΗΣ 
ΕΚ ΝΕΟΥ ΠΡΟΣΚΛΗΣΗ ΥΠΟΨΗΦΙΩΝ
ΓΙΑ ΥΠΟΒΟΛΗ ΔΙΚΑΙΟΛΟΓΗΤΙΚΩΝ </t>
  </si>
  <si>
    <t>ΜΟΝΑΔΙΚΟΣ ΚΩΔΙΚΟΣ ΥΠΟΨΗΦΙΟΥ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</si>
</sst>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indexed="8"/>
      <name val="Arial"/>
      <family val="2"/>
      <charset val="161"/>
    </font>
    <font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_συνολικό για sm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abSelected="1" workbookViewId="0">
      <selection activeCell="G22" sqref="G22"/>
    </sheetView>
  </sheetViews>
  <sheetFormatPr defaultRowHeight="15" x14ac:dyDescent="0.25"/>
  <cols>
    <col min="2" max="2" width="32.7109375" style="5" bestFit="1" customWidth="1"/>
  </cols>
  <sheetData>
    <row r="1" spans="1:2" s="1" customFormat="1" ht="66" customHeight="1" thickBot="1" x14ac:dyDescent="0.3">
      <c r="A1" s="6" t="s">
        <v>1</v>
      </c>
      <c r="B1" s="7"/>
    </row>
    <row r="2" spans="1:2" ht="102" customHeight="1" thickBot="1" x14ac:dyDescent="0.3">
      <c r="A2" s="6" t="s">
        <v>2</v>
      </c>
      <c r="B2" s="7"/>
    </row>
    <row r="3" spans="1:2" x14ac:dyDescent="0.25">
      <c r="A3" s="2" t="s">
        <v>0</v>
      </c>
      <c r="B3" s="2" t="s">
        <v>3</v>
      </c>
    </row>
    <row r="4" spans="1:2" x14ac:dyDescent="0.25">
      <c r="A4" s="3">
        <v>1</v>
      </c>
      <c r="B4" s="4" t="str">
        <f>"00009683"</f>
        <v>00009683</v>
      </c>
    </row>
    <row r="5" spans="1:2" x14ac:dyDescent="0.25">
      <c r="A5" s="3">
        <v>2</v>
      </c>
      <c r="B5" s="4" t="str">
        <f>"00011646"</f>
        <v>00011646</v>
      </c>
    </row>
    <row r="6" spans="1:2" x14ac:dyDescent="0.25">
      <c r="A6" s="3">
        <v>3</v>
      </c>
      <c r="B6" s="4" t="str">
        <f>"00103250"</f>
        <v>00103250</v>
      </c>
    </row>
    <row r="7" spans="1:2" x14ac:dyDescent="0.25">
      <c r="A7" s="3">
        <v>4</v>
      </c>
      <c r="B7" s="4" t="str">
        <f>"00119567"</f>
        <v>00119567</v>
      </c>
    </row>
    <row r="8" spans="1:2" x14ac:dyDescent="0.25">
      <c r="A8" s="3">
        <v>5</v>
      </c>
      <c r="B8" s="4" t="str">
        <f>"00121967"</f>
        <v>00121967</v>
      </c>
    </row>
    <row r="9" spans="1:2" x14ac:dyDescent="0.25">
      <c r="A9" s="3">
        <v>6</v>
      </c>
      <c r="B9" s="4" t="str">
        <f>"00132343"</f>
        <v>00132343</v>
      </c>
    </row>
    <row r="10" spans="1:2" x14ac:dyDescent="0.25">
      <c r="A10" s="3">
        <v>7</v>
      </c>
      <c r="B10" s="4" t="str">
        <f>"00132346"</f>
        <v>00132346</v>
      </c>
    </row>
    <row r="11" spans="1:2" x14ac:dyDescent="0.25">
      <c r="A11" s="3">
        <v>8</v>
      </c>
      <c r="B11" s="4" t="str">
        <f>"00165987"</f>
        <v>00165987</v>
      </c>
    </row>
    <row r="12" spans="1:2" x14ac:dyDescent="0.25">
      <c r="A12" s="3">
        <v>9</v>
      </c>
      <c r="B12" s="4" t="str">
        <f>"00170704"</f>
        <v>00170704</v>
      </c>
    </row>
    <row r="13" spans="1:2" x14ac:dyDescent="0.25">
      <c r="A13" s="3">
        <v>10</v>
      </c>
      <c r="B13" s="4" t="str">
        <f>"00220287"</f>
        <v>00220287</v>
      </c>
    </row>
    <row r="14" spans="1:2" x14ac:dyDescent="0.25">
      <c r="A14" s="3">
        <v>11</v>
      </c>
      <c r="B14" s="4" t="str">
        <f>"00306356"</f>
        <v>00306356</v>
      </c>
    </row>
    <row r="15" spans="1:2" x14ac:dyDescent="0.25">
      <c r="A15" s="3">
        <v>12</v>
      </c>
      <c r="B15" s="4" t="str">
        <f>"00428667"</f>
        <v>00428667</v>
      </c>
    </row>
    <row r="16" spans="1:2" x14ac:dyDescent="0.25">
      <c r="A16" s="3">
        <v>13</v>
      </c>
      <c r="B16" s="4" t="str">
        <f>"00434499"</f>
        <v>00434499</v>
      </c>
    </row>
    <row r="17" spans="1:2" x14ac:dyDescent="0.25">
      <c r="A17" s="3">
        <v>14</v>
      </c>
      <c r="B17" s="4" t="str">
        <f>"00468429"</f>
        <v>00468429</v>
      </c>
    </row>
    <row r="18" spans="1:2" x14ac:dyDescent="0.25">
      <c r="A18" s="3">
        <v>15</v>
      </c>
      <c r="B18" s="4" t="str">
        <f>"00474472"</f>
        <v>00474472</v>
      </c>
    </row>
    <row r="19" spans="1:2" x14ac:dyDescent="0.25">
      <c r="A19" s="3">
        <v>16</v>
      </c>
      <c r="B19" s="4" t="str">
        <f>"00487098"</f>
        <v>00487098</v>
      </c>
    </row>
    <row r="20" spans="1:2" x14ac:dyDescent="0.25">
      <c r="A20" s="3">
        <v>17</v>
      </c>
      <c r="B20" s="4" t="str">
        <f>"00490567"</f>
        <v>00490567</v>
      </c>
    </row>
    <row r="21" spans="1:2" x14ac:dyDescent="0.25">
      <c r="A21" s="3">
        <v>18</v>
      </c>
      <c r="B21" s="4" t="str">
        <f>"00495527"</f>
        <v>00495527</v>
      </c>
    </row>
    <row r="22" spans="1:2" x14ac:dyDescent="0.25">
      <c r="A22" s="3">
        <v>19</v>
      </c>
      <c r="B22" s="4" t="str">
        <f>"00498421"</f>
        <v>00498421</v>
      </c>
    </row>
    <row r="23" spans="1:2" x14ac:dyDescent="0.25">
      <c r="A23" s="3">
        <v>20</v>
      </c>
      <c r="B23" s="4" t="str">
        <f>"201304006213"</f>
        <v>201304006213</v>
      </c>
    </row>
    <row r="24" spans="1:2" x14ac:dyDescent="0.25">
      <c r="A24" s="3">
        <v>21</v>
      </c>
      <c r="B24" s="4" t="str">
        <f>"201406003166"</f>
        <v>201406003166</v>
      </c>
    </row>
    <row r="25" spans="1:2" x14ac:dyDescent="0.25">
      <c r="A25" s="3">
        <v>22</v>
      </c>
      <c r="B25" s="4" t="str">
        <f>"201410012576"</f>
        <v>201410012576</v>
      </c>
    </row>
    <row r="26" spans="1:2" x14ac:dyDescent="0.25">
      <c r="A26" s="3">
        <v>23</v>
      </c>
      <c r="B26" s="4" t="str">
        <f>"201411001686"</f>
        <v>201411001686</v>
      </c>
    </row>
    <row r="27" spans="1:2" x14ac:dyDescent="0.25">
      <c r="A27" s="3">
        <v>24</v>
      </c>
      <c r="B27" s="4" t="str">
        <f>"201411002142"</f>
        <v>201411002142</v>
      </c>
    </row>
    <row r="28" spans="1:2" x14ac:dyDescent="0.25">
      <c r="A28" s="3">
        <v>25</v>
      </c>
      <c r="B28" s="4" t="str">
        <f>"201412004845"</f>
        <v>201412004845</v>
      </c>
    </row>
    <row r="29" spans="1:2" x14ac:dyDescent="0.25">
      <c r="A29" s="3">
        <v>26</v>
      </c>
      <c r="B29" s="4" t="str">
        <f>"201412004951"</f>
        <v>201412004951</v>
      </c>
    </row>
    <row r="30" spans="1:2" x14ac:dyDescent="0.25">
      <c r="A30" s="3">
        <v>27</v>
      </c>
      <c r="B30" s="4" t="str">
        <f>"201412007252"</f>
        <v>201412007252</v>
      </c>
    </row>
    <row r="31" spans="1:2" x14ac:dyDescent="0.25">
      <c r="A31" s="3">
        <v>28</v>
      </c>
      <c r="B31" s="4" t="str">
        <f>"201501000599"</f>
        <v>201501000599</v>
      </c>
    </row>
    <row r="32" spans="1:2" x14ac:dyDescent="0.25">
      <c r="A32" s="3">
        <v>29</v>
      </c>
      <c r="B32" s="4" t="str">
        <f>"201504000426"</f>
        <v>201504000426</v>
      </c>
    </row>
    <row r="33" spans="1:2" x14ac:dyDescent="0.25">
      <c r="A33" s="3">
        <v>30</v>
      </c>
      <c r="B33" s="4" t="str">
        <f>"201504002206"</f>
        <v>201504002206</v>
      </c>
    </row>
  </sheetData>
  <sortState xmlns:xlrd2="http://schemas.microsoft.com/office/spreadsheetml/2017/richdata2" ref="A4:B33">
    <sortCondition ref="B4:B33"/>
  </sortState>
  <mergeCells count="2"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για ανάρτηση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Hadjianagnostou Markella</dc:creator>
  <cp:lastModifiedBy>Ladikou Nektaria</cp:lastModifiedBy>
  <cp:lastPrinted>2026-04-23T13:01:26Z</cp:lastPrinted>
  <dcterms:created xsi:type="dcterms:W3CDTF">2024-07-16T09:09:37Z</dcterms:created>
  <dcterms:modified xsi:type="dcterms:W3CDTF">2026-04-23T13:22:04Z</dcterms:modified>
</cp:coreProperties>
</file>